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<sst xmlns="http://schemas.openxmlformats.org/spreadsheetml/2006/main" count="229" uniqueCount="80">
  <si>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</si>
  <si>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</si>
  <si>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</si>
  <si>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</si>
  <si>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</si>
  <si>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</si>
  <si>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</si>
  <si>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</si>
  <si>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</si>
  <si>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</si>
  <si>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</si>
  <si>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</si>
  <si>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</si>
  <si>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</si>
  <si>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</si>
  <si>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</si>
  <si>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</si>
  <si>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</si>
  <si>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</si>
  <si>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</si>
  <si>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</si>
  <si>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</si>
  <si>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</si>
  <si>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</si>
  <si>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</si>
  <si>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</si>
  <si>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</si>
  <si>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</si>
  <si>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</si>
  <si>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</si>
  <si>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</si>
  <si>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</si>
  <si>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</si>
  <si>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</si>
  <si>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</si>
  <si>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</si>
  <si>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</si>
  <si>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</si>
  <si>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</si>
  <si>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</si>
  <si>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</si>
  <si>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</si>
  <si>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</si>
  <si>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</si>
  <si>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</si>
  <si>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</si>
  <si>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</si>
  <si>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</si>
  <si>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</si>
  <si>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</si>
  <si>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</si>
  <si>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</si>
  <si>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</si>
  <si>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</si>
  <si>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</si>
  <si>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</si>
  <si>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</si>
  <si>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</si>
  <si>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</si>
  <si>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</si>
  <si>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</si>
  <si>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</si>
  <si>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</si>
  <si>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</si>
  <si>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</si>
  <si>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</si>
  <si>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</si>
  <si>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</si>
  <si>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</si>
  <si>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</si>
  <si>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</si>
  <si>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44</t>
  </si>
  <si>
    <t>21</t>
  </si>
  <si>
    <t>36</t>
  </si>
  <si>
    <t>63</t>
  </si>
  <si>
    <t>65</t>
  </si>
  <si>
    <t>3,52</t>
  </si>
  <si>
    <t>27</t>
  </si>
  <si>
    <t>2</t>
  </si>
  <si>
    <t>СВОДКА ПО НАДОЮ МОЛОКА ЗА 09.11.2022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</si>
</sst>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sqref="A1:DJ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79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57</v>
      </c>
      <c r="D4" s="133" t="s">
        <v>2</v>
      </c>
      <c r="E4" s="134"/>
      <c r="F4" s="134"/>
      <c r="G4" s="134"/>
      <c r="H4" s="134"/>
      <c r="I4" s="135"/>
      <c r="J4" s="129" t="s">
        <v>56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49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62</v>
      </c>
      <c r="X4" s="13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60</v>
      </c>
    </row>
    <row r="5" spans="1:192" ht="53.25" customHeight="1" thickBot="1">
      <c r="A5" s="130"/>
      <c r="B5" s="143"/>
      <c r="C5" s="144"/>
      <c r="D5" s="148" t="s">
        <v>54</v>
      </c>
      <c r="E5" s="149"/>
      <c r="F5" s="148" t="s">
        <v>55</v>
      </c>
      <c r="G5" s="149"/>
      <c r="H5" s="148" t="s">
        <v>58</v>
      </c>
      <c r="I5" s="149"/>
      <c r="J5" s="130"/>
      <c r="K5" s="137"/>
      <c r="L5" s="130"/>
      <c r="M5" s="130"/>
      <c r="N5" s="121" t="s">
        <v>53</v>
      </c>
      <c r="O5" s="121" t="s">
        <v>44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7"/>
      <c r="W5" s="122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ht="27.75" customHeight="1" thickBot="1">
      <c r="A6" s="64" t="s">
        <v>18</v>
      </c>
      <c r="B6" s="65">
        <v>950</v>
      </c>
      <c r="C6" s="66">
        <v>73653</v>
      </c>
      <c r="D6" s="32">
        <v>230</v>
      </c>
      <c r="E6" s="32">
        <v>206</v>
      </c>
      <c r="F6" s="32">
        <v>212</v>
      </c>
      <c r="G6" s="32">
        <v>187</v>
      </c>
      <c r="H6" s="32">
        <v>245</v>
      </c>
      <c r="I6" s="32">
        <v>222</v>
      </c>
      <c r="J6" s="66">
        <v>79855</v>
      </c>
      <c r="K6" s="67">
        <v>90</v>
      </c>
      <c r="L6" s="33">
        <v>4.3</v>
      </c>
      <c r="M6" s="68" t="s">
        <v>76</v>
      </c>
      <c r="N6" s="34">
        <v>24.9</v>
      </c>
      <c r="O6" s="69">
        <v>22.9</v>
      </c>
      <c r="P6" s="32">
        <f>H6</f>
        <v>245</v>
      </c>
      <c r="Q6" s="70">
        <v>83</v>
      </c>
      <c r="R6" s="71" t="s">
        <v>77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5665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4378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79318</v>
      </c>
      <c r="D9" s="92">
        <f>D6+D7+D8</f>
        <v>239</v>
      </c>
      <c r="E9" s="35">
        <f t="shared" si="0"/>
        <v>226</v>
      </c>
      <c r="F9" s="35">
        <f t="shared" si="0"/>
        <v>220</v>
      </c>
      <c r="G9" s="35">
        <f t="shared" si="0"/>
        <v>204</v>
      </c>
      <c r="H9" s="35">
        <f t="shared" si="0"/>
        <v>254</v>
      </c>
      <c r="I9" s="35">
        <f t="shared" si="0"/>
        <v>242</v>
      </c>
      <c r="J9" s="90">
        <f t="shared" si="0"/>
        <v>84233</v>
      </c>
      <c r="K9" s="93">
        <f>F9/D9*100</f>
        <v>92.05020920502092</v>
      </c>
      <c r="L9" s="33">
        <f>H9*3.4/F9</f>
        <v>3.9254545454545458</v>
      </c>
      <c r="M9" s="94">
        <f>(M6+M7+M8)/2</f>
        <v>3.335</v>
      </c>
      <c r="N9" s="95">
        <f>D9/B9*100</f>
        <v>19.916666666666664</v>
      </c>
      <c r="O9" s="95">
        <v>17.5</v>
      </c>
      <c r="P9" s="35">
        <f>P6+P7+P8</f>
        <v>254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17527</v>
      </c>
      <c r="D10" s="72">
        <v>42</v>
      </c>
      <c r="E10" s="72">
        <v>40</v>
      </c>
      <c r="F10" s="72">
        <v>34</v>
      </c>
      <c r="G10" s="72">
        <v>31</v>
      </c>
      <c r="H10" s="72">
        <v>35</v>
      </c>
      <c r="I10" s="72">
        <v>32</v>
      </c>
      <c r="J10" s="66">
        <v>14747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9.8000000000000007</v>
      </c>
      <c r="P10" s="32">
        <f t="shared" ref="P10:P14" si="1">H10</f>
        <v>35</v>
      </c>
      <c r="Q10" s="70">
        <v>6</v>
      </c>
      <c r="R10" s="32">
        <v>4</v>
      </c>
      <c r="S10" s="100" t="s">
        <v>67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2350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2645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2462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78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6267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5225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3</v>
      </c>
      <c r="R12" s="113"/>
      <c r="S12" s="26" t="s">
        <v>38</v>
      </c>
      <c r="T12" s="109" t="s">
        <v>67</v>
      </c>
      <c r="U12" s="109" t="s">
        <v>68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3472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3131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4550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4038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/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1382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1023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1807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1416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1403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1085</v>
      </c>
      <c r="K19" s="39">
        <f t="shared" si="3"/>
        <v>66.666666666666657</v>
      </c>
      <c r="L19" s="33">
        <f>H19*3.4/F19</f>
        <v>3.4</v>
      </c>
      <c r="M19" s="105" t="s">
        <v>37</v>
      </c>
      <c r="N19" s="34">
        <f t="shared" si="2"/>
        <v>5</v>
      </c>
      <c r="O19" s="69">
        <v>5.9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980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906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5.7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3448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2984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s="85" customFormat="1" ht="21.75" customHeight="1" thickBot="1">
      <c r="A22" s="97" t="s">
        <v>47</v>
      </c>
      <c r="B22" s="65">
        <v>40</v>
      </c>
      <c r="C22" s="65">
        <v>644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483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  <c r="DK22" s="1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44921</v>
      </c>
      <c r="D23" s="42">
        <f t="shared" si="7"/>
        <v>102</v>
      </c>
      <c r="E23" s="42">
        <f t="shared" si="7"/>
        <v>105</v>
      </c>
      <c r="F23" s="42">
        <f t="shared" si="7"/>
        <v>85</v>
      </c>
      <c r="G23" s="42">
        <f>G22+G21+G20+G19+G18+G17+G16+G15+G14+G13+G12+G11+G10</f>
        <v>83</v>
      </c>
      <c r="H23" s="42">
        <f t="shared" ref="H23:I23" si="8">H22+H21+H20+H19+H18+H17+H16+H15+H14+H13+H12+H11+H10</f>
        <v>89</v>
      </c>
      <c r="I23" s="42">
        <f t="shared" si="8"/>
        <v>88</v>
      </c>
      <c r="J23" s="41">
        <f>J22+J21+J20+J19+J18+J17+J16+J15+J14+J13+J12+J11+J10</f>
        <v>38096</v>
      </c>
      <c r="K23" s="39">
        <f t="shared" si="3"/>
        <v>83.333333333333343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7.5276752767527668</v>
      </c>
      <c r="O23" s="44">
        <v>7.1</v>
      </c>
      <c r="P23" s="32">
        <f>P22+P21+P20+P19+P18+P17+P16+P15+P14+P13+P12+P11+P10</f>
        <v>89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5</v>
      </c>
      <c r="U23" s="32">
        <f t="shared" si="9"/>
        <v>21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10700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124239</v>
      </c>
      <c r="D24" s="35">
        <f t="shared" ref="D24:J24" si="10">D23+D9</f>
        <v>341</v>
      </c>
      <c r="E24" s="35">
        <f t="shared" si="10"/>
        <v>331</v>
      </c>
      <c r="F24" s="55">
        <f t="shared" si="10"/>
        <v>305</v>
      </c>
      <c r="G24" s="55">
        <f t="shared" si="10"/>
        <v>287</v>
      </c>
      <c r="H24" s="35">
        <f t="shared" si="10"/>
        <v>343</v>
      </c>
      <c r="I24" s="35">
        <f t="shared" si="10"/>
        <v>330</v>
      </c>
      <c r="J24" s="37">
        <f t="shared" si="10"/>
        <v>122329</v>
      </c>
      <c r="K24" s="39">
        <f t="shared" si="3"/>
        <v>89.442815249266857</v>
      </c>
      <c r="L24" s="33">
        <f>H24*3.4/F24</f>
        <v>3.8236065573770492</v>
      </c>
      <c r="M24" s="56">
        <f>(M9+M23)/2</f>
        <v>3.2175000000000002</v>
      </c>
      <c r="N24" s="57">
        <f>D24/B24*100</f>
        <v>13.34637964774951</v>
      </c>
      <c r="O24" s="57">
        <v>12</v>
      </c>
      <c r="P24" s="58">
        <f>P23+P9</f>
        <v>343</v>
      </c>
      <c r="Q24" s="35">
        <f>Q23+Q9</f>
        <v>96</v>
      </c>
      <c r="R24" s="35">
        <f>R23+R9</f>
        <v>31</v>
      </c>
      <c r="S24" s="35">
        <f>S9+S23</f>
        <v>143</v>
      </c>
      <c r="T24" s="35">
        <f>T9+T23</f>
        <v>25</v>
      </c>
      <c r="U24" s="35">
        <f>U9+U23</f>
        <v>41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23">
        <f>D24-E24</f>
        <v>10</v>
      </c>
      <c r="E25" s="124"/>
      <c r="F25" s="123">
        <f>F24-G24</f>
        <v>18</v>
      </c>
      <c r="G25" s="124"/>
      <c r="H25" s="125">
        <f>H24-I24</f>
        <v>13</v>
      </c>
      <c r="I25" s="126"/>
      <c r="J25" s="14"/>
      <c r="K25" s="23"/>
      <c r="L25" s="24"/>
      <c r="M25" s="24"/>
      <c r="N25" s="24"/>
      <c r="O25" s="24"/>
      <c r="P25" s="25"/>
      <c r="Q25" s="26" t="s">
        <v>71</v>
      </c>
      <c r="R25" s="26" t="s">
        <v>72</v>
      </c>
      <c r="S25" s="26" t="s">
        <v>73</v>
      </c>
      <c r="T25" s="26" t="s">
        <v>74</v>
      </c>
      <c r="U25" s="26" t="s">
        <v>75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30475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2022-11-10T03:29:53Z</cp:lastPrinted>
  <dcterms:created xsi:type="dcterms:W3CDTF">2020-08-31T08:55:27Z</dcterms:created>
  <dcterms:modified xsi:type="dcterms:W3CDTF">2022-11-10T03:47:45Z</dcterms:modified>
</cp:coreProperties>
</file>